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7" i="1"/>
  <c r="C5" i="1"/>
  <c r="C4" i="1"/>
  <c r="B26" i="1" l="1"/>
</calcChain>
</file>

<file path=xl/sharedStrings.xml><?xml version="1.0" encoding="utf-8"?>
<sst xmlns="http://schemas.openxmlformats.org/spreadsheetml/2006/main" count="28" uniqueCount="28">
  <si>
    <t>نام بخش</t>
  </si>
  <si>
    <t xml:space="preserve">درآمد بخش </t>
  </si>
  <si>
    <t>رادیولوژی**</t>
  </si>
  <si>
    <t>ct scan</t>
  </si>
  <si>
    <t>سونوگرافی**</t>
  </si>
  <si>
    <t>درمانگاه**</t>
  </si>
  <si>
    <t>جراحی زنان</t>
  </si>
  <si>
    <t>جراحی</t>
  </si>
  <si>
    <t>زنان زایمان</t>
  </si>
  <si>
    <t>ccu</t>
  </si>
  <si>
    <t>جنرال</t>
  </si>
  <si>
    <t>داخلی</t>
  </si>
  <si>
    <t>اطفال</t>
  </si>
  <si>
    <t>جمع جنرال**</t>
  </si>
  <si>
    <t xml:space="preserve"> اورژانس بستری</t>
  </si>
  <si>
    <t xml:space="preserve"> اورژانس </t>
  </si>
  <si>
    <t>جمع اورژانس**</t>
  </si>
  <si>
    <t>دیالیز**</t>
  </si>
  <si>
    <t>تالاسمی**</t>
  </si>
  <si>
    <t>جمع خاص**</t>
  </si>
  <si>
    <t>آزمایشگاه**</t>
  </si>
  <si>
    <t>اتاق عمل**</t>
  </si>
  <si>
    <t>داروخانه</t>
  </si>
  <si>
    <t>تست ورزش</t>
  </si>
  <si>
    <t>اکوکاردیوگرافی</t>
  </si>
  <si>
    <t>درآمد یکساله ی 1401</t>
  </si>
  <si>
    <t>جمع کل درآمد بخش ها</t>
  </si>
  <si>
    <t>درصد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</si>
</sst>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Davat"/>
      <charset val="178"/>
    </font>
    <font>
      <b/>
      <sz val="11"/>
      <color theme="1"/>
      <name val="B Davat"/>
      <charset val="178"/>
    </font>
    <font>
      <sz val="16"/>
      <color theme="1"/>
      <name val="B Davat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2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3" fontId="2" fillId="4" borderId="1" xfId="0" applyNumberFormat="1" applyFont="1" applyFill="1" applyBorder="1" applyAlignment="1">
      <alignment horizontal="center"/>
    </xf>
    <xf numFmtId="3" fontId="2" fillId="5" borderId="1" xfId="0" applyNumberFormat="1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3" fontId="2" fillId="7" borderId="1" xfId="0" applyNumberFormat="1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horizontal="center"/>
    </xf>
    <xf numFmtId="3" fontId="2" fillId="9" borderId="1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درآمد بخش </c:v>
                </c:pt>
              </c:strCache>
            </c:strRef>
          </c:tx>
          <c:invertIfNegative val="0"/>
          <c:cat>
            <c:strRef>
              <c:f>Sheet1!$A$3:$A$25</c:f>
              <c:strCache>
                <c:ptCount val="23"/>
                <c:pt idx="0">
                  <c:v>جمع جنرال**</c:v>
                </c:pt>
                <c:pt idx="1">
                  <c:v>زنان زایمان</c:v>
                </c:pt>
                <c:pt idx="2">
                  <c:v>داخلی</c:v>
                </c:pt>
                <c:pt idx="3">
                  <c:v>جمع اورژانس**</c:v>
                </c:pt>
                <c:pt idx="4">
                  <c:v>داروخانه</c:v>
                </c:pt>
                <c:pt idx="5">
                  <c:v>جمع خاص**</c:v>
                </c:pt>
                <c:pt idx="6">
                  <c:v> اورژانس بستری</c:v>
                </c:pt>
                <c:pt idx="7">
                  <c:v>دیالیز**</c:v>
                </c:pt>
                <c:pt idx="8">
                  <c:v>اتاق عمل**</c:v>
                </c:pt>
                <c:pt idx="9">
                  <c:v>جراحی زنان</c:v>
                </c:pt>
                <c:pt idx="10">
                  <c:v> اورژانس </c:v>
                </c:pt>
                <c:pt idx="11">
                  <c:v>درمانگاه**</c:v>
                </c:pt>
                <c:pt idx="12">
                  <c:v>آزمایشگاه**</c:v>
                </c:pt>
                <c:pt idx="13">
                  <c:v>اطفال</c:v>
                </c:pt>
                <c:pt idx="14">
                  <c:v>جراحی</c:v>
                </c:pt>
                <c:pt idx="15">
                  <c:v>رادیولوژی**</c:v>
                </c:pt>
                <c:pt idx="16">
                  <c:v>ct scan</c:v>
                </c:pt>
                <c:pt idx="17">
                  <c:v>اکوکاردیوگرافی</c:v>
                </c:pt>
                <c:pt idx="18">
                  <c:v>تالاسمی**</c:v>
                </c:pt>
                <c:pt idx="19">
                  <c:v>سونوگرافی**</c:v>
                </c:pt>
                <c:pt idx="20">
                  <c:v>ccu</c:v>
                </c:pt>
                <c:pt idx="21">
                  <c:v>تست ورزش</c:v>
                </c:pt>
                <c:pt idx="22">
                  <c:v>جنرال</c:v>
                </c:pt>
              </c:strCache>
            </c:strRef>
          </c:cat>
          <c:val>
            <c:numRef>
              <c:f>Sheet1!$B$3:$B$25</c:f>
              <c:numCache>
                <c:formatCode>#,##0</c:formatCode>
                <c:ptCount val="23"/>
                <c:pt idx="0">
                  <c:v>148196036006</c:v>
                </c:pt>
                <c:pt idx="1">
                  <c:v>61827118237</c:v>
                </c:pt>
                <c:pt idx="2">
                  <c:v>48477364060</c:v>
                </c:pt>
                <c:pt idx="3">
                  <c:v>45927414221</c:v>
                </c:pt>
                <c:pt idx="4">
                  <c:v>31794840817</c:v>
                </c:pt>
                <c:pt idx="5">
                  <c:v>31330488106</c:v>
                </c:pt>
                <c:pt idx="6">
                  <c:v>31170639909</c:v>
                </c:pt>
                <c:pt idx="7">
                  <c:v>29604219106</c:v>
                </c:pt>
                <c:pt idx="8">
                  <c:v>23265491900</c:v>
                </c:pt>
                <c:pt idx="9">
                  <c:v>20868562544</c:v>
                </c:pt>
                <c:pt idx="10">
                  <c:v>14756774312</c:v>
                </c:pt>
                <c:pt idx="11">
                  <c:v>9726117226</c:v>
                </c:pt>
                <c:pt idx="12">
                  <c:v>9477498928</c:v>
                </c:pt>
                <c:pt idx="13">
                  <c:v>8172447597</c:v>
                </c:pt>
                <c:pt idx="14">
                  <c:v>7854426278</c:v>
                </c:pt>
                <c:pt idx="15">
                  <c:v>5983407436</c:v>
                </c:pt>
                <c:pt idx="16">
                  <c:v>2410657180</c:v>
                </c:pt>
                <c:pt idx="17">
                  <c:v>2357952982</c:v>
                </c:pt>
                <c:pt idx="18">
                  <c:v>1726269000</c:v>
                </c:pt>
                <c:pt idx="19">
                  <c:v>1000913690</c:v>
                </c:pt>
                <c:pt idx="20">
                  <c:v>977304146</c:v>
                </c:pt>
                <c:pt idx="21">
                  <c:v>20882600</c:v>
                </c:pt>
                <c:pt idx="22">
                  <c:v>18813144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2687872"/>
        <c:axId val="165217984"/>
        <c:axId val="0"/>
      </c:bar3DChart>
      <c:catAx>
        <c:axId val="172687872"/>
        <c:scaling>
          <c:orientation val="maxMin"/>
        </c:scaling>
        <c:delete val="0"/>
        <c:axPos val="b"/>
        <c:majorTickMark val="out"/>
        <c:minorTickMark val="none"/>
        <c:tickLblPos val="nextTo"/>
        <c:crossAx val="165217984"/>
        <c:crosses val="autoZero"/>
        <c:auto val="1"/>
        <c:lblAlgn val="ctr"/>
        <c:lblOffset val="100"/>
        <c:noMultiLvlLbl val="0"/>
      </c:catAx>
      <c:valAx>
        <c:axId val="165217984"/>
        <c:scaling>
          <c:orientation val="minMax"/>
        </c:scaling>
        <c:delete val="0"/>
        <c:axPos val="r"/>
        <c:majorGridlines/>
        <c:numFmt formatCode="#,##0" sourceLinked="1"/>
        <c:majorTickMark val="out"/>
        <c:minorTickMark val="none"/>
        <c:tickLblPos val="nextTo"/>
        <c:crossAx val="1726878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12</xdr:row>
      <xdr:rowOff>66675</xdr:rowOff>
    </xdr:from>
    <xdr:to>
      <xdr:col>13</xdr:col>
      <xdr:colOff>419100</xdr:colOff>
      <xdr:row>25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topLeftCell="A12" workbookViewId="0">
      <selection activeCell="C26" sqref="C26"/>
    </sheetView>
  </sheetViews>
  <sheetFormatPr defaultRowHeight="15" x14ac:dyDescent="0.25"/>
  <cols>
    <col min="1" max="1" width="22.5703125" customWidth="1"/>
    <col min="2" max="2" width="32.85546875" customWidth="1"/>
  </cols>
  <sheetData>
    <row r="1" spans="1:3" ht="31.5" thickBot="1" x14ac:dyDescent="0.3">
      <c r="A1" s="12" t="s">
        <v>25</v>
      </c>
      <c r="B1" s="12"/>
    </row>
    <row r="2" spans="1:3" ht="21.75" x14ac:dyDescent="0.65">
      <c r="A2" s="1" t="s">
        <v>0</v>
      </c>
      <c r="B2" s="7" t="s">
        <v>1</v>
      </c>
      <c r="C2" s="7" t="s">
        <v>27</v>
      </c>
    </row>
    <row r="3" spans="1:3" ht="21.75" x14ac:dyDescent="0.65">
      <c r="A3" s="4" t="s">
        <v>13</v>
      </c>
      <c r="B3" s="9">
        <v>148196036006</v>
      </c>
      <c r="C3" s="9"/>
    </row>
    <row r="4" spans="1:3" ht="21.75" x14ac:dyDescent="0.65">
      <c r="A4" s="3" t="s">
        <v>8</v>
      </c>
      <c r="B4" s="6">
        <v>61827118237</v>
      </c>
      <c r="C4" s="14">
        <f>B4/B26*100</f>
        <v>19.848720855243325</v>
      </c>
    </row>
    <row r="5" spans="1:3" ht="21.75" x14ac:dyDescent="0.65">
      <c r="A5" s="3" t="s">
        <v>11</v>
      </c>
      <c r="B5" s="6">
        <v>48477364060</v>
      </c>
      <c r="C5" s="14">
        <f>B5/B26*100</f>
        <v>15.562971305512265</v>
      </c>
    </row>
    <row r="6" spans="1:3" ht="21.75" x14ac:dyDescent="0.65">
      <c r="A6" s="4" t="s">
        <v>16</v>
      </c>
      <c r="B6" s="10">
        <v>45927414221</v>
      </c>
      <c r="C6" s="10"/>
    </row>
    <row r="7" spans="1:3" ht="21.75" x14ac:dyDescent="0.65">
      <c r="A7" s="3" t="s">
        <v>22</v>
      </c>
      <c r="B7" s="2">
        <v>31794840817</v>
      </c>
      <c r="C7" s="13">
        <f>B7/B26*100</f>
        <v>10.207283438222099</v>
      </c>
    </row>
    <row r="8" spans="1:3" ht="21.75" x14ac:dyDescent="0.65">
      <c r="A8" s="4" t="s">
        <v>19</v>
      </c>
      <c r="B8" s="5">
        <v>31330488106</v>
      </c>
      <c r="C8" s="5"/>
    </row>
    <row r="9" spans="1:3" ht="21.75" x14ac:dyDescent="0.65">
      <c r="A9" s="3" t="s">
        <v>14</v>
      </c>
      <c r="B9" s="11">
        <v>31170639909</v>
      </c>
      <c r="C9" s="15">
        <f>B9/B26*100</f>
        <v>10.006892575219414</v>
      </c>
    </row>
    <row r="10" spans="1:3" ht="21.75" x14ac:dyDescent="0.65">
      <c r="A10" s="3" t="s">
        <v>17</v>
      </c>
      <c r="B10" s="2">
        <v>29604219106</v>
      </c>
      <c r="C10" s="13">
        <f>B10/B26*100</f>
        <v>9.5040153564978311</v>
      </c>
    </row>
    <row r="11" spans="1:3" ht="21.75" x14ac:dyDescent="0.65">
      <c r="A11" s="3" t="s">
        <v>21</v>
      </c>
      <c r="B11" s="2">
        <v>23265491900</v>
      </c>
      <c r="C11" s="13">
        <f>B11/B26*100</f>
        <v>7.4690567416203706</v>
      </c>
    </row>
    <row r="12" spans="1:3" ht="21.75" x14ac:dyDescent="0.65">
      <c r="A12" s="3" t="s">
        <v>6</v>
      </c>
      <c r="B12" s="6">
        <v>20868562544</v>
      </c>
      <c r="C12" s="14">
        <f>B12/B26*100</f>
        <v>6.6995565117275486</v>
      </c>
    </row>
    <row r="13" spans="1:3" ht="21.75" x14ac:dyDescent="0.65">
      <c r="A13" s="3" t="s">
        <v>15</v>
      </c>
      <c r="B13" s="11">
        <v>14756774312</v>
      </c>
      <c r="C13" s="15">
        <f>B13/B26*100</f>
        <v>4.7374534410602296</v>
      </c>
    </row>
    <row r="14" spans="1:3" ht="21.75" x14ac:dyDescent="0.65">
      <c r="A14" s="3" t="s">
        <v>5</v>
      </c>
      <c r="B14" s="2">
        <v>9726117226</v>
      </c>
      <c r="C14" s="13">
        <f>B14/B26*100</f>
        <v>3.1224322163008007</v>
      </c>
    </row>
    <row r="15" spans="1:3" ht="21.75" x14ac:dyDescent="0.65">
      <c r="A15" s="3" t="s">
        <v>20</v>
      </c>
      <c r="B15" s="2">
        <v>9477498928</v>
      </c>
      <c r="C15" s="13">
        <f>B15/B26*100</f>
        <v>3.04261683209364</v>
      </c>
    </row>
    <row r="16" spans="1:3" ht="21.75" x14ac:dyDescent="0.65">
      <c r="A16" s="3" t="s">
        <v>12</v>
      </c>
      <c r="B16" s="6">
        <v>8172447597</v>
      </c>
      <c r="C16" s="14">
        <f>B16/B26*100</f>
        <v>2.6236485814388497</v>
      </c>
    </row>
    <row r="17" spans="1:3" ht="21.75" x14ac:dyDescent="0.65">
      <c r="A17" s="3" t="s">
        <v>7</v>
      </c>
      <c r="B17" s="6">
        <v>7854426278</v>
      </c>
      <c r="C17" s="14">
        <f>B17/B26*100</f>
        <v>2.5215523400670543</v>
      </c>
    </row>
    <row r="18" spans="1:3" ht="21.75" x14ac:dyDescent="0.65">
      <c r="A18" s="3" t="s">
        <v>2</v>
      </c>
      <c r="B18" s="2">
        <v>5983407436</v>
      </c>
      <c r="C18" s="13">
        <f>B18/B26*100</f>
        <v>1.9208882339477749</v>
      </c>
    </row>
    <row r="19" spans="1:3" ht="21.75" x14ac:dyDescent="0.65">
      <c r="A19" s="3" t="s">
        <v>3</v>
      </c>
      <c r="B19" s="2">
        <v>2410657180</v>
      </c>
      <c r="C19" s="13">
        <f>B19/B26*100</f>
        <v>0.77390735340586336</v>
      </c>
    </row>
    <row r="20" spans="1:3" ht="21.75" x14ac:dyDescent="0.65">
      <c r="A20" s="3" t="s">
        <v>24</v>
      </c>
      <c r="B20" s="2">
        <v>2357952982</v>
      </c>
      <c r="C20" s="13">
        <f>B20/B26*100</f>
        <v>0.7569874169147035</v>
      </c>
    </row>
    <row r="21" spans="1:3" ht="21.75" x14ac:dyDescent="0.65">
      <c r="A21" s="3" t="s">
        <v>18</v>
      </c>
      <c r="B21" s="2">
        <v>1726269000</v>
      </c>
      <c r="C21" s="13">
        <f>B21/B26*100</f>
        <v>0.5541942189625596</v>
      </c>
    </row>
    <row r="22" spans="1:3" ht="21.75" x14ac:dyDescent="0.65">
      <c r="A22" s="3" t="s">
        <v>4</v>
      </c>
      <c r="B22" s="2">
        <v>1000913690</v>
      </c>
      <c r="C22" s="13">
        <f>B22/B26*100</f>
        <v>0.32132916751588741</v>
      </c>
    </row>
    <row r="23" spans="1:3" ht="21.75" x14ac:dyDescent="0.65">
      <c r="A23" s="3" t="s">
        <v>9</v>
      </c>
      <c r="B23" s="2">
        <v>977304146</v>
      </c>
      <c r="C23" s="13">
        <f>B23/B26*100</f>
        <v>0.31374965771924379</v>
      </c>
    </row>
    <row r="24" spans="1:3" ht="21.75" x14ac:dyDescent="0.65">
      <c r="A24" s="3" t="s">
        <v>23</v>
      </c>
      <c r="B24" s="2">
        <v>20882600</v>
      </c>
      <c r="C24" s="16">
        <f>B24/B26*100</f>
        <v>6.7040630382098889E-3</v>
      </c>
    </row>
    <row r="25" spans="1:3" ht="25.5" customHeight="1" x14ac:dyDescent="0.65">
      <c r="A25" s="3" t="s">
        <v>10</v>
      </c>
      <c r="B25" s="2">
        <v>18813144</v>
      </c>
      <c r="C25" s="16">
        <f>B25/B26*100</f>
        <v>6.0396934923295058E-3</v>
      </c>
    </row>
    <row r="26" spans="1:3" ht="21.75" x14ac:dyDescent="0.65">
      <c r="A26" s="8" t="s">
        <v>26</v>
      </c>
      <c r="B26" s="8">
        <f>SUM(B3:B25)-B3-B6-B8</f>
        <v>311491701092</v>
      </c>
      <c r="C26" s="8"/>
    </row>
  </sheetData>
  <sortState ref="A2:B31">
    <sortCondition descending="1" ref="B3"/>
  </sortState>
  <mergeCells count="1">
    <mergeCell ref="A1:B1"/>
  </mergeCells>
  <pageMargins left="0.17" right="0.17" top="0.75" bottom="0.75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masoud</cp:lastModifiedBy>
  <cp:lastPrinted>2023-07-11T10:04:40Z</cp:lastPrinted>
  <dcterms:created xsi:type="dcterms:W3CDTF">2023-07-11T09:13:41Z</dcterms:created>
  <dcterms:modified xsi:type="dcterms:W3CDTF">2023-07-11T10:05:04Z</dcterms:modified>
</cp:coreProperties>
</file>